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/>
  </bookViews>
  <sheets>
    <sheet name="34 - EVENTO EPS-C saludcop" sheetId="72" r:id="rId1"/>
    <sheet name="RESUMEN PARA FLUJO" sheetId="75" r:id="rId2"/>
    <sheet name="Hoja7" sheetId="76" r:id="rId3"/>
    <sheet name="Hoja8" sheetId="77" r:id="rId4"/>
    <sheet name="Hoja9" sheetId="78" r:id="rId5"/>
  </sheets>
  <externalReferences>
    <externalReference r:id="rId6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4525" concurrentCalc="0"/>
</workbook>
</file>

<file path=xl/calcChain.xml><?xml version="1.0" encoding="utf-8"?>
<calcChain xmlns="http://schemas.openxmlformats.org/spreadsheetml/2006/main">
  <c r="AA14" i="72"/>
  <c r="Y14"/>
  <c r="W14"/>
  <c r="U14"/>
  <c r="S14"/>
  <c r="Q14"/>
  <c r="O14"/>
  <c r="M14"/>
  <c r="K14"/>
  <c r="Q13" i="75"/>
  <c r="P13"/>
  <c r="O13"/>
  <c r="N13"/>
  <c r="M13"/>
  <c r="L13"/>
  <c r="K13"/>
  <c r="J13"/>
  <c r="I13"/>
  <c r="Q19"/>
  <c r="P19"/>
  <c r="O19"/>
  <c r="N19"/>
  <c r="M19"/>
  <c r="L19"/>
  <c r="K19"/>
  <c r="J19"/>
  <c r="I19"/>
  <c r="H19"/>
  <c r="G19"/>
  <c r="F19"/>
  <c r="D19"/>
  <c r="E19"/>
  <c r="C19"/>
  <c r="AA199" i="72"/>
  <c r="W199"/>
  <c r="S199"/>
  <c r="O199"/>
  <c r="K199"/>
</calcChain>
</file>

<file path=xl/sharedStrings.xml><?xml version="1.0" encoding="utf-8"?>
<sst xmlns="http://schemas.openxmlformats.org/spreadsheetml/2006/main" count="484" uniqueCount="405">
  <si>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</si>
  <si>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</si>
  <si>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</si>
  <si>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</si>
  <si>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</si>
  <si>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</si>
  <si>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</si>
  <si>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</si>
  <si>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</si>
  <si>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</si>
  <si>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</si>
  <si>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</si>
  <si>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</si>
  <si>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</si>
  <si>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</si>
  <si>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</si>
  <si>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</si>
  <si>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</si>
  <si>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</si>
  <si>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</si>
  <si>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</si>
  <si>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</si>
  <si>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</si>
  <si>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</si>
  <si>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</si>
  <si>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</si>
  <si>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</si>
  <si>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</si>
  <si>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</si>
  <si>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</si>
  <si>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</si>
  <si>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</si>
  <si>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</si>
  <si>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</si>
  <si>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</si>
  <si>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</si>
  <si>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</si>
  <si>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</si>
  <si>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</si>
  <si>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</si>
  <si>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</si>
  <si>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</si>
  <si>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</si>
  <si>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</si>
  <si>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</si>
  <si>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</si>
  <si>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</si>
  <si>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</si>
  <si>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</si>
  <si>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</si>
  <si>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</si>
  <si>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</si>
  <si>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</si>
  <si>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</si>
  <si>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</si>
  <si>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</si>
  <si>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</si>
  <si>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</si>
  <si>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</si>
  <si>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</si>
  <si>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</si>
  <si>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</si>
  <si>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</si>
  <si>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</si>
  <si>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</si>
  <si>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</si>
  <si>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</si>
  <si>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</si>
  <si>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</si>
  <si>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</si>
  <si>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</si>
  <si>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</si>
  <si>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</si>
  <si>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</si>
  <si>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</si>
  <si>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</si>
  <si>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</si>
  <si>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</si>
  <si>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</si>
  <si>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</si>
  <si>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</si>
  <si>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</si>
  <si>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</si>
  <si>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</si>
  <si>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</si>
  <si>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</si>
  <si>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</si>
  <si>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</si>
  <si>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</si>
  <si>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</si>
  <si>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</si>
  <si>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</si>
  <si>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</si>
  <si>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</si>
  <si>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</si>
  <si>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</si>
  <si>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</si>
  <si>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</si>
  <si>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</si>
  <si>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</si>
  <si>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</si>
  <si>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</si>
  <si>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</si>
  <si>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</si>
  <si>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</si>
  <si>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</si>
  <si>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</si>
  <si>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</si>
  <si>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</si>
  <si>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</si>
  <si>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</si>
  <si>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</si>
  <si>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</si>
  <si>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</si>
  <si>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</si>
  <si>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</si>
  <si>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</si>
  <si>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</si>
  <si>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</si>
  <si>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</si>
  <si>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</si>
  <si>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</si>
  <si>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</si>
  <si>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</si>
  <si>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</si>
  <si>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</si>
  <si>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</si>
  <si>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</si>
  <si>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</si>
  <si>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</si>
  <si>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</si>
  <si>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</si>
  <si>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</si>
  <si>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</si>
  <si>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</si>
  <si>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</si>
  <si>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</si>
  <si>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</si>
  <si>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</si>
  <si>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</si>
  <si>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</si>
  <si>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</si>
  <si>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</si>
  <si>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</si>
  <si>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</si>
  <si>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</si>
  <si>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</si>
  <si>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</si>
  <si>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</si>
  <si>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</si>
  <si>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</si>
  <si>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</si>
  <si>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</si>
  <si>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</si>
  <si>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</si>
  <si>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</si>
  <si>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</si>
  <si>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</si>
  <si>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</si>
  <si>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</si>
  <si>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</si>
  <si>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</si>
  <si>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</si>
  <si>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</si>
  <si>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</si>
  <si>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</si>
  <si>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</si>
  <si>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</si>
  <si>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</si>
  <si>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</si>
  <si>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</si>
  <si>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</si>
  <si>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</si>
  <si>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</si>
  <si>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</si>
  <si>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</si>
  <si>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</si>
  <si>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</si>
  <si>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</si>
  <si>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</si>
  <si>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</si>
  <si>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</si>
  <si>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</si>
  <si>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</si>
  <si>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</si>
  <si>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</si>
  <si>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</si>
  <si>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</si>
  <si>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</si>
  <si>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</si>
  <si>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</si>
  <si>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</si>
  <si>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</si>
  <si>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</si>
  <si>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</si>
  <si>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</si>
  <si>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</si>
  <si>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</si>
  <si>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</si>
  <si>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</si>
  <si>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</si>
  <si>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</si>
  <si>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</si>
  <si>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</si>
  <si>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</si>
  <si>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</si>
  <si>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</si>
  <si>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</si>
  <si>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</si>
  <si>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</si>
  <si>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</si>
  <si>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</si>
  <si>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</si>
  <si>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</si>
  <si>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</si>
  <si>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</si>
  <si>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</si>
  <si>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</si>
  <si>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</si>
  <si>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</si>
  <si>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</si>
  <si>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</si>
  <si>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</si>
  <si>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</si>
  <si>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</si>
  <si>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</si>
  <si>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</si>
  <si>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</si>
  <si>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</si>
  <si>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</si>
  <si>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</si>
  <si>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</si>
  <si>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</si>
  <si>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</si>
  <si>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</si>
  <si>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</si>
  <si>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</si>
  <si>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</si>
  <si>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</si>
  <si>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</si>
  <si>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</si>
  <si>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</si>
  <si>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</si>
  <si>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</si>
  <si>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</si>
  <si>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</si>
  <si>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</si>
  <si>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</si>
  <si>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</si>
  <si>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</si>
  <si>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</si>
  <si>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</si>
  <si>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</si>
  <si>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</si>
  <si>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</si>
  <si>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</si>
  <si>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</si>
  <si>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</si>
  <si>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</si>
  <si>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</si>
  <si>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</si>
  <si>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</si>
  <si>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</si>
  <si>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</si>
  <si>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</si>
  <si>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</si>
  <si>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</si>
  <si>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</si>
  <si>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</si>
  <si>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</si>
  <si>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</si>
  <si>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</si>
  <si>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</si>
  <si>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</si>
  <si>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</si>
  <si>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</si>
  <si>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</si>
  <si>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</si>
  <si>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</si>
  <si>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</si>
  <si>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</si>
  <si>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</si>
  <si>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</si>
  <si>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</si>
  <si>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</si>
  <si>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</si>
  <si>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</si>
  <si>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</si>
  <si>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</si>
  <si>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</si>
  <si>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</si>
  <si>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</si>
  <si>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</si>
  <si>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</si>
  <si>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</si>
  <si>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</si>
  <si>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</si>
  <si>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</si>
  <si>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</si>
  <si>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</si>
  <si>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</si>
  <si>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</si>
  <si>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</si>
  <si>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</si>
  <si>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</si>
  <si>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</si>
  <si>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</si>
  <si>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</si>
  <si>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</si>
  <si>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</si>
  <si>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</si>
  <si>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</si>
  <si>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</si>
  <si>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</si>
  <si>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</si>
  <si>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</si>
  <si>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</si>
  <si>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</si>
  <si>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</si>
  <si>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</si>
  <si>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</si>
  <si>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</si>
  <si>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</si>
  <si>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</si>
  <si>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</si>
  <si>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</si>
  <si>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</si>
  <si>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</si>
  <si>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</si>
  <si>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</si>
  <si>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</si>
  <si>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</si>
  <si>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</si>
  <si>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</si>
  <si>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</si>
  <si>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</si>
  <si>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</si>
  <si>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</si>
  <si>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</si>
  <si>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</si>
  <si>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</si>
  <si>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</si>
  <si>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</si>
  <si>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</si>
  <si>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</si>
  <si>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</si>
  <si>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</si>
  <si>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</si>
  <si>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</si>
  <si>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</si>
  <si>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</si>
  <si>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</si>
  <si>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</si>
  <si>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</si>
  <si>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</si>
  <si>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</si>
  <si>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</si>
  <si>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</si>
  <si>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</si>
  <si>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</si>
  <si>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</si>
  <si>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</si>
  <si>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</si>
  <si>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</si>
  <si>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</si>
  <si>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</si>
  <si>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</si>
  <si>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</si>
  <si>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</si>
  <si>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</si>
  <si>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</si>
  <si>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</si>
  <si>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</si>
  <si>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</si>
  <si>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</si>
  <si>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</si>
  <si>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</si>
  <si>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</si>
  <si>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</si>
  <si>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</si>
  <si>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</si>
  <si>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</si>
  <si>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ANUAL QUE SE  CAUSARIA</t>
  </si>
  <si>
    <t>VALOR ANUAL ESPERADO COMO PAGO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</si>
  <si>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</si>
  <si>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</si>
  <si>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</si>
  <si>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</si>
  <si>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</si>
  <si>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</si>
  <si>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</si>
  <si>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</si>
  <si>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</si>
  <si>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</si>
  <si>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</si>
  <si>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</si>
  <si>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</si>
  <si>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>CARTERA VIGENCIA ANTERIOR (90 DIAS)</t>
  </si>
  <si>
    <t>Venta de Servicio Cápita EPS-C XXXXXXXX</t>
  </si>
  <si>
    <t>Venta de Servicio Eventos EPS-C XXXXXXXX</t>
  </si>
  <si>
    <t>TOTAL VENTA DE SERVICIOS REGIMEN CONTRIBUTIVO</t>
  </si>
  <si>
    <t>NOTA: SI ANALIZÓ MAS CONTRATOS INCLUYA LAS FILAS PARA TRAER LOS DATOS PARA ESTE RESUMEN Y REVISE LA FÓRMULA DEL TOTAL</t>
  </si>
  <si>
    <t>Venta de Servicio Eventos EPS-C Saludcop</t>
  </si>
  <si>
    <t>x</t>
  </si>
  <si>
    <t xml:space="preserve">CUADRO 34 - REGIMEN CONTRIBUTIVO - PROYECCIÓN VENTA DE SERVICIO POR EVENTO EPS-C SALUDCOP 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</si>
</sst>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</cellStyleXfs>
  <cellXfs count="131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8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3" xfId="7" applyFont="1" applyBorder="1" applyAlignment="1"/>
    <xf numFmtId="0" fontId="19" fillId="0" borderId="0" xfId="7" applyFont="1" applyFill="1" applyBorder="1" applyAlignment="1"/>
    <xf numFmtId="0" fontId="13" fillId="0" borderId="29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2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7" borderId="24" xfId="7" applyFont="1" applyFill="1" applyBorder="1" applyAlignment="1"/>
    <xf numFmtId="0" fontId="13" fillId="7" borderId="15" xfId="7" applyFont="1" applyFill="1" applyBorder="1" applyAlignment="1"/>
    <xf numFmtId="0" fontId="12" fillId="0" borderId="28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0" fillId="0" borderId="0" xfId="0" applyFill="1"/>
    <xf numFmtId="0" fontId="21" fillId="0" borderId="22" xfId="0" applyFont="1" applyFill="1" applyBorder="1"/>
    <xf numFmtId="0" fontId="23" fillId="8" borderId="22" xfId="0" applyFont="1" applyFill="1" applyBorder="1"/>
    <xf numFmtId="171" fontId="0" fillId="0" borderId="0" xfId="34" applyNumberFormat="1" applyFont="1" applyFill="1"/>
    <xf numFmtId="171" fontId="23" fillId="8" borderId="23" xfId="34" applyNumberFormat="1" applyFont="1" applyFill="1" applyBorder="1"/>
    <xf numFmtId="171" fontId="22" fillId="8" borderId="23" xfId="34" applyNumberFormat="1" applyFont="1" applyFill="1" applyBorder="1"/>
    <xf numFmtId="171" fontId="22" fillId="8" borderId="17" xfId="34" applyNumberFormat="1" applyFont="1" applyFill="1" applyBorder="1"/>
    <xf numFmtId="171" fontId="0" fillId="8" borderId="23" xfId="34" applyNumberFormat="1" applyFont="1" applyFill="1" applyBorder="1"/>
    <xf numFmtId="171" fontId="0" fillId="8" borderId="17" xfId="34" applyNumberFormat="1" applyFont="1" applyFill="1" applyBorder="1"/>
    <xf numFmtId="171" fontId="13" fillId="0" borderId="24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17" xfId="34" applyNumberFormat="1" applyFont="1" applyFill="1" applyBorder="1" applyAlignment="1">
      <alignment horizontal="center" vertical="center" wrapText="1"/>
    </xf>
    <xf numFmtId="171" fontId="13" fillId="0" borderId="14" xfId="34" applyNumberFormat="1" applyFont="1" applyFill="1" applyBorder="1" applyAlignment="1">
      <alignment horizontal="center" vertical="center" wrapText="1"/>
    </xf>
    <xf numFmtId="171" fontId="13" fillId="0" borderId="23" xfId="34" applyNumberFormat="1" applyFont="1" applyFill="1" applyBorder="1" applyAlignment="1">
      <alignment horizontal="center" vertical="center" wrapText="1"/>
    </xf>
    <xf numFmtId="171" fontId="0" fillId="0" borderId="29" xfId="34" applyNumberFormat="1" applyFont="1" applyFill="1" applyBorder="1"/>
    <xf numFmtId="171" fontId="0" fillId="0" borderId="0" xfId="34" applyNumberFormat="1" applyFont="1" applyFill="1" applyBorder="1"/>
    <xf numFmtId="171" fontId="0" fillId="0" borderId="47" xfId="34" applyNumberFormat="1" applyFont="1" applyFill="1" applyBorder="1"/>
    <xf numFmtId="171" fontId="21" fillId="0" borderId="24" xfId="34" applyNumberFormat="1" applyFont="1" applyFill="1" applyBorder="1"/>
    <xf numFmtId="171" fontId="21" fillId="0" borderId="15" xfId="34" applyNumberFormat="1" applyFont="1" applyFill="1" applyBorder="1"/>
    <xf numFmtId="171" fontId="21" fillId="0" borderId="16" xfId="34" applyNumberFormat="1" applyFont="1" applyFill="1" applyBorder="1"/>
    <xf numFmtId="171" fontId="21" fillId="0" borderId="14" xfId="34" applyNumberFormat="1" applyFont="1" applyFill="1" applyBorder="1"/>
    <xf numFmtId="171" fontId="21" fillId="0" borderId="27" xfId="34" applyNumberFormat="1" applyFont="1" applyFill="1" applyBorder="1"/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9" fillId="6" borderId="22" xfId="7" applyFont="1" applyFill="1" applyBorder="1" applyAlignment="1">
      <alignment horizontal="left"/>
    </xf>
    <xf numFmtId="0" fontId="19" fillId="6" borderId="23" xfId="7" applyFont="1" applyFill="1" applyBorder="1" applyAlignment="1">
      <alignment horizontal="left"/>
    </xf>
    <xf numFmtId="0" fontId="19" fillId="6" borderId="17" xfId="7" applyFont="1" applyFill="1" applyBorder="1" applyAlignment="1">
      <alignment horizontal="left"/>
    </xf>
    <xf numFmtId="0" fontId="13" fillId="0" borderId="12" xfId="7" applyFont="1" applyBorder="1" applyAlignment="1">
      <alignment horizontal="center" vertical="center" wrapText="1"/>
    </xf>
    <xf numFmtId="0" fontId="13" fillId="0" borderId="36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2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9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71" fontId="18" fillId="0" borderId="22" xfId="34" applyNumberFormat="1" applyFont="1" applyFill="1" applyBorder="1" applyAlignment="1">
      <alignment horizontal="center"/>
    </xf>
    <xf numFmtId="171" fontId="18" fillId="0" borderId="23" xfId="34" applyNumberFormat="1" applyFont="1" applyFill="1" applyBorder="1" applyAlignment="1">
      <alignment horizontal="center"/>
    </xf>
    <xf numFmtId="171" fontId="18" fillId="0" borderId="17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0"/>
  <sheetViews>
    <sheetView tabSelected="1" topLeftCell="P1" workbookViewId="0">
      <selection activeCell="V16" sqref="V1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404</v>
      </c>
      <c r="H3"/>
      <c r="I3"/>
      <c r="J3"/>
    </row>
    <row r="4" spans="2:28" ht="13.8" thickBot="1"/>
    <row r="5" spans="2:28" ht="18.600000000000001" thickBot="1">
      <c r="C5" s="77" t="s">
        <v>396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9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74" t="s">
        <v>387</v>
      </c>
      <c r="I7" s="75"/>
      <c r="J7" s="75"/>
      <c r="K7" s="75"/>
      <c r="L7" s="74" t="s">
        <v>388</v>
      </c>
      <c r="M7" s="75"/>
      <c r="N7" s="75"/>
      <c r="O7" s="75"/>
      <c r="P7" s="74" t="s">
        <v>389</v>
      </c>
      <c r="Q7" s="75"/>
      <c r="R7" s="75"/>
      <c r="S7" s="75"/>
      <c r="T7" s="74" t="s">
        <v>390</v>
      </c>
      <c r="U7" s="75"/>
      <c r="V7" s="75"/>
      <c r="W7" s="75"/>
      <c r="X7" s="74" t="s">
        <v>391</v>
      </c>
      <c r="Y7" s="75"/>
      <c r="Z7" s="75"/>
      <c r="AA7" s="76"/>
    </row>
    <row r="8" spans="2:28" ht="13.8" thickBot="1">
      <c r="C8" s="89" t="s">
        <v>392</v>
      </c>
      <c r="D8" s="90"/>
      <c r="E8" s="91"/>
      <c r="F8" s="92"/>
      <c r="G8" s="93"/>
      <c r="H8" s="86" t="s">
        <v>395</v>
      </c>
      <c r="I8" s="87"/>
      <c r="J8" s="87"/>
      <c r="K8" s="88"/>
      <c r="L8" s="86" t="s">
        <v>395</v>
      </c>
      <c r="M8" s="87"/>
      <c r="N8" s="87"/>
      <c r="O8" s="88"/>
      <c r="P8" s="86" t="s">
        <v>395</v>
      </c>
      <c r="Q8" s="87"/>
      <c r="R8" s="87"/>
      <c r="S8" s="88"/>
      <c r="T8" s="86" t="s">
        <v>395</v>
      </c>
      <c r="U8" s="87"/>
      <c r="V8" s="87"/>
      <c r="W8" s="88"/>
      <c r="X8" s="86" t="s">
        <v>395</v>
      </c>
      <c r="Y8" s="87"/>
      <c r="Z8" s="87"/>
      <c r="AA8" s="88"/>
    </row>
    <row r="9" spans="2:28" ht="13.5" customHeight="1">
      <c r="C9" s="94"/>
      <c r="D9" s="95"/>
      <c r="E9" s="96"/>
      <c r="F9" s="97"/>
      <c r="G9" s="98"/>
      <c r="H9" s="84" t="s">
        <v>381</v>
      </c>
      <c r="I9" s="80" t="s">
        <v>382</v>
      </c>
      <c r="J9" s="80" t="s">
        <v>383</v>
      </c>
      <c r="K9" s="82" t="s">
        <v>51</v>
      </c>
      <c r="L9" s="84" t="s">
        <v>381</v>
      </c>
      <c r="M9" s="80" t="s">
        <v>382</v>
      </c>
      <c r="N9" s="80" t="s">
        <v>383</v>
      </c>
      <c r="O9" s="82" t="s">
        <v>51</v>
      </c>
      <c r="P9" s="84" t="s">
        <v>381</v>
      </c>
      <c r="Q9" s="80" t="s">
        <v>382</v>
      </c>
      <c r="R9" s="80" t="s">
        <v>383</v>
      </c>
      <c r="S9" s="82" t="s">
        <v>51</v>
      </c>
      <c r="T9" s="84" t="s">
        <v>381</v>
      </c>
      <c r="U9" s="80" t="s">
        <v>382</v>
      </c>
      <c r="V9" s="80" t="s">
        <v>383</v>
      </c>
      <c r="W9" s="82" t="s">
        <v>51</v>
      </c>
      <c r="X9" s="84" t="s">
        <v>381</v>
      </c>
      <c r="Y9" s="80" t="s">
        <v>382</v>
      </c>
      <c r="Z9" s="80" t="s">
        <v>383</v>
      </c>
      <c r="AA9" s="82" t="s">
        <v>51</v>
      </c>
    </row>
    <row r="10" spans="2:28" ht="13.8" thickBot="1">
      <c r="C10" s="94"/>
      <c r="D10" s="95"/>
      <c r="E10" s="96"/>
      <c r="F10" s="97"/>
      <c r="G10" s="98"/>
      <c r="H10" s="85"/>
      <c r="I10" s="81"/>
      <c r="J10" s="81"/>
      <c r="K10" s="83"/>
      <c r="L10" s="85"/>
      <c r="M10" s="81"/>
      <c r="N10" s="81"/>
      <c r="O10" s="83"/>
      <c r="P10" s="85"/>
      <c r="Q10" s="81"/>
      <c r="R10" s="81"/>
      <c r="S10" s="83"/>
      <c r="T10" s="85"/>
      <c r="U10" s="81"/>
      <c r="V10" s="81"/>
      <c r="W10" s="83"/>
      <c r="X10" s="85"/>
      <c r="Y10" s="81"/>
      <c r="Z10" s="81"/>
      <c r="AA10" s="83"/>
    </row>
    <row r="11" spans="2:28" ht="13.8" thickBot="1">
      <c r="C11" s="99"/>
      <c r="D11" s="100"/>
      <c r="E11" s="101"/>
      <c r="F11" s="102"/>
      <c r="G11" s="103"/>
      <c r="H11" s="11">
        <v>7</v>
      </c>
      <c r="I11" s="13">
        <v>4</v>
      </c>
      <c r="J11" s="13">
        <v>3</v>
      </c>
      <c r="K11" s="12">
        <v>30</v>
      </c>
      <c r="L11" s="11">
        <v>7</v>
      </c>
      <c r="M11" s="13">
        <v>4</v>
      </c>
      <c r="N11" s="13">
        <v>4</v>
      </c>
      <c r="O11" s="12">
        <v>0</v>
      </c>
      <c r="P11" s="11">
        <v>7</v>
      </c>
      <c r="Q11" s="13">
        <v>4</v>
      </c>
      <c r="R11" s="13">
        <v>4</v>
      </c>
      <c r="S11" s="12">
        <v>0</v>
      </c>
      <c r="T11" s="11">
        <v>7</v>
      </c>
      <c r="U11" s="13">
        <v>4</v>
      </c>
      <c r="V11" s="13">
        <v>4</v>
      </c>
      <c r="W11" s="12">
        <v>0</v>
      </c>
      <c r="X11" s="18">
        <v>7</v>
      </c>
      <c r="Y11" s="13">
        <v>5</v>
      </c>
      <c r="Z11" s="13">
        <v>5</v>
      </c>
      <c r="AA11" s="12">
        <v>0</v>
      </c>
      <c r="AB11" s="11"/>
    </row>
    <row r="12" spans="2:28" ht="14.25" customHeight="1" thickBot="1">
      <c r="C12" s="115" t="s">
        <v>393</v>
      </c>
      <c r="D12" s="116"/>
      <c r="E12" s="117"/>
      <c r="F12" s="118"/>
      <c r="G12" s="119"/>
      <c r="H12" s="104" t="s">
        <v>394</v>
      </c>
      <c r="I12" s="80" t="s">
        <v>384</v>
      </c>
      <c r="J12" s="80" t="s">
        <v>385</v>
      </c>
      <c r="K12" s="82" t="s">
        <v>386</v>
      </c>
      <c r="L12" s="104" t="s">
        <v>394</v>
      </c>
      <c r="M12" s="80" t="s">
        <v>384</v>
      </c>
      <c r="N12" s="80" t="s">
        <v>385</v>
      </c>
      <c r="O12" s="82" t="s">
        <v>386</v>
      </c>
      <c r="P12" s="104" t="s">
        <v>394</v>
      </c>
      <c r="Q12" s="80" t="s">
        <v>384</v>
      </c>
      <c r="R12" s="80" t="s">
        <v>385</v>
      </c>
      <c r="S12" s="82" t="s">
        <v>386</v>
      </c>
      <c r="T12" s="104" t="s">
        <v>394</v>
      </c>
      <c r="U12" s="80" t="s">
        <v>384</v>
      </c>
      <c r="V12" s="80" t="s">
        <v>385</v>
      </c>
      <c r="W12" s="82" t="s">
        <v>386</v>
      </c>
      <c r="X12" s="104" t="s">
        <v>394</v>
      </c>
      <c r="Y12" s="80" t="s">
        <v>384</v>
      </c>
      <c r="Z12" s="80" t="s">
        <v>385</v>
      </c>
      <c r="AA12" s="82" t="s">
        <v>386</v>
      </c>
    </row>
    <row r="13" spans="2:28" ht="22.5" customHeight="1" thickBot="1">
      <c r="C13" s="10" t="s">
        <v>50</v>
      </c>
      <c r="D13" s="10"/>
      <c r="E13" s="10" t="s">
        <v>8</v>
      </c>
      <c r="F13" s="39"/>
      <c r="G13" s="40" t="s">
        <v>0</v>
      </c>
      <c r="H13" s="114"/>
      <c r="I13" s="81"/>
      <c r="J13" s="81"/>
      <c r="K13" s="83"/>
      <c r="L13" s="114"/>
      <c r="M13" s="81"/>
      <c r="N13" s="81"/>
      <c r="O13" s="83"/>
      <c r="P13" s="114"/>
      <c r="Q13" s="81"/>
      <c r="R13" s="81"/>
      <c r="S13" s="83"/>
      <c r="T13" s="114"/>
      <c r="U13" s="81"/>
      <c r="V13" s="81"/>
      <c r="W13" s="83"/>
      <c r="X13" s="105"/>
      <c r="Y13" s="81"/>
      <c r="Z13" s="81"/>
      <c r="AA13" s="83"/>
    </row>
    <row r="14" spans="2:28">
      <c r="B14" s="122">
        <v>2</v>
      </c>
      <c r="C14" s="106" t="s">
        <v>7</v>
      </c>
      <c r="D14" s="125">
        <v>2.1</v>
      </c>
      <c r="E14" s="109" t="s">
        <v>9</v>
      </c>
      <c r="F14" s="29" t="s">
        <v>52</v>
      </c>
      <c r="G14" s="38" t="s">
        <v>53</v>
      </c>
      <c r="H14" s="9" t="s">
        <v>403</v>
      </c>
      <c r="I14" s="8">
        <v>132293</v>
      </c>
      <c r="J14" s="8">
        <v>36</v>
      </c>
      <c r="K14" s="7">
        <f>+J14*I14</f>
        <v>4762548</v>
      </c>
      <c r="L14" s="9" t="s">
        <v>403</v>
      </c>
      <c r="M14" s="8">
        <f>+I14+I14*2%</f>
        <v>134938.85999999999</v>
      </c>
      <c r="N14" s="8">
        <v>36</v>
      </c>
      <c r="O14" s="7">
        <f>N14*M14</f>
        <v>4857798.959999999</v>
      </c>
      <c r="P14" s="9" t="s">
        <v>403</v>
      </c>
      <c r="Q14" s="8">
        <f>M14+M14*2%</f>
        <v>137637.6372</v>
      </c>
      <c r="R14" s="8">
        <v>36</v>
      </c>
      <c r="S14" s="7">
        <f>Q14*R14</f>
        <v>4954954.9391999999</v>
      </c>
      <c r="T14" s="9" t="s">
        <v>403</v>
      </c>
      <c r="U14" s="8">
        <f>Q14+Q14*2%</f>
        <v>140390.389944</v>
      </c>
      <c r="V14" s="8">
        <v>36</v>
      </c>
      <c r="W14" s="7">
        <f>V14*U14</f>
        <v>5054054.0379839996</v>
      </c>
      <c r="X14" s="9" t="s">
        <v>403</v>
      </c>
      <c r="Y14" s="8">
        <f>U14+U14*2%</f>
        <v>143198.19774288</v>
      </c>
      <c r="Z14" s="8">
        <v>36</v>
      </c>
      <c r="AA14" s="7">
        <f>Y14*Z14</f>
        <v>5155135.1187436804</v>
      </c>
    </row>
    <row r="15" spans="2:28">
      <c r="B15" s="123"/>
      <c r="C15" s="107"/>
      <c r="D15" s="126"/>
      <c r="E15" s="110"/>
      <c r="F15" s="19" t="s">
        <v>54</v>
      </c>
      <c r="G15" s="20" t="s">
        <v>55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23"/>
      <c r="C16" s="107"/>
      <c r="D16" s="126"/>
      <c r="E16" s="110"/>
      <c r="F16" s="19" t="s">
        <v>56</v>
      </c>
      <c r="G16" s="21" t="s">
        <v>57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23"/>
      <c r="C17" s="107"/>
      <c r="D17" s="126"/>
      <c r="E17" s="110"/>
      <c r="F17" s="19" t="s">
        <v>58</v>
      </c>
      <c r="G17" s="21" t="s">
        <v>59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23"/>
      <c r="C18" s="107"/>
      <c r="D18" s="127"/>
      <c r="E18" s="111"/>
      <c r="F18" s="27" t="s">
        <v>60</v>
      </c>
      <c r="G18" s="28" t="s">
        <v>61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23"/>
      <c r="C19" s="107"/>
      <c r="D19" s="125">
        <v>2.2000000000000002</v>
      </c>
      <c r="E19" s="112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23"/>
      <c r="C20" s="107"/>
      <c r="D20" s="126"/>
      <c r="E20" s="110"/>
      <c r="F20" s="19" t="s">
        <v>62</v>
      </c>
      <c r="G20" s="21" t="s">
        <v>63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24"/>
      <c r="C21" s="108"/>
      <c r="D21" s="127"/>
      <c r="E21" s="113"/>
      <c r="F21" s="27" t="s">
        <v>64</v>
      </c>
      <c r="G21" s="28" t="s">
        <v>65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22">
        <v>1</v>
      </c>
      <c r="C22" s="107" t="s">
        <v>11</v>
      </c>
      <c r="D22" s="125">
        <v>1.2</v>
      </c>
      <c r="E22" s="109" t="s">
        <v>15</v>
      </c>
      <c r="F22" s="25" t="s">
        <v>66</v>
      </c>
      <c r="G22" s="26" t="s">
        <v>67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23"/>
      <c r="C23" s="107"/>
      <c r="D23" s="126"/>
      <c r="E23" s="110"/>
      <c r="F23" s="19" t="s">
        <v>68</v>
      </c>
      <c r="G23" s="21" t="s">
        <v>69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23"/>
      <c r="C24" s="107"/>
      <c r="D24" s="126"/>
      <c r="E24" s="110"/>
      <c r="F24" s="19" t="s">
        <v>70</v>
      </c>
      <c r="G24" s="21" t="s">
        <v>71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23"/>
      <c r="C25" s="107"/>
      <c r="D25" s="127"/>
      <c r="E25" s="113"/>
      <c r="F25" s="27" t="s">
        <v>72</v>
      </c>
      <c r="G25" s="28" t="s">
        <v>73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23"/>
      <c r="C26" s="107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23"/>
      <c r="C27" s="107"/>
      <c r="D27" s="125">
        <v>1.4</v>
      </c>
      <c r="E27" s="109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23"/>
      <c r="C28" s="107"/>
      <c r="D28" s="126"/>
      <c r="E28" s="110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23"/>
      <c r="C29" s="107"/>
      <c r="D29" s="126"/>
      <c r="E29" s="110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23"/>
      <c r="C30" s="107"/>
      <c r="D30" s="127"/>
      <c r="E30" s="113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23"/>
      <c r="C31" s="107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23"/>
      <c r="C32" s="107"/>
      <c r="D32" s="125">
        <v>1.3</v>
      </c>
      <c r="E32" s="109" t="s">
        <v>13</v>
      </c>
      <c r="F32" s="25" t="s">
        <v>74</v>
      </c>
      <c r="G32" s="26" t="s">
        <v>75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23"/>
      <c r="C33" s="107"/>
      <c r="D33" s="126"/>
      <c r="E33" s="110"/>
      <c r="F33" s="19" t="s">
        <v>76</v>
      </c>
      <c r="G33" s="21" t="s">
        <v>77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23"/>
      <c r="C34" s="107"/>
      <c r="D34" s="126"/>
      <c r="E34" s="110"/>
      <c r="F34" s="19" t="s">
        <v>78</v>
      </c>
      <c r="G34" s="21" t="s">
        <v>79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23"/>
      <c r="C35" s="107"/>
      <c r="D35" s="126"/>
      <c r="E35" s="110"/>
      <c r="F35" s="19" t="s">
        <v>80</v>
      </c>
      <c r="G35" s="21" t="s">
        <v>81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23"/>
      <c r="C36" s="107"/>
      <c r="D36" s="126"/>
      <c r="E36" s="110"/>
      <c r="F36" s="19" t="s">
        <v>82</v>
      </c>
      <c r="G36" s="21" t="s">
        <v>83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23"/>
      <c r="C37" s="107"/>
      <c r="D37" s="126"/>
      <c r="E37" s="110"/>
      <c r="F37" s="19" t="s">
        <v>84</v>
      </c>
      <c r="G37" s="21" t="s">
        <v>85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23"/>
      <c r="C38" s="107"/>
      <c r="D38" s="126"/>
      <c r="E38" s="110"/>
      <c r="F38" s="19" t="s">
        <v>86</v>
      </c>
      <c r="G38" s="21" t="s">
        <v>87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23"/>
      <c r="C39" s="107"/>
      <c r="D39" s="126"/>
      <c r="E39" s="110"/>
      <c r="F39" s="19" t="s">
        <v>88</v>
      </c>
      <c r="G39" s="21" t="s">
        <v>89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23"/>
      <c r="C40" s="107"/>
      <c r="D40" s="126"/>
      <c r="E40" s="110"/>
      <c r="F40" s="19" t="s">
        <v>90</v>
      </c>
      <c r="G40" s="21" t="s">
        <v>91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23"/>
      <c r="C41" s="107"/>
      <c r="D41" s="126"/>
      <c r="E41" s="110"/>
      <c r="F41" s="19" t="s">
        <v>92</v>
      </c>
      <c r="G41" s="21" t="s">
        <v>93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23"/>
      <c r="C42" s="107"/>
      <c r="D42" s="126"/>
      <c r="E42" s="110"/>
      <c r="F42" s="19" t="s">
        <v>94</v>
      </c>
      <c r="G42" s="21" t="s">
        <v>95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23"/>
      <c r="C43" s="107"/>
      <c r="D43" s="126"/>
      <c r="E43" s="110"/>
      <c r="F43" s="19" t="s">
        <v>100</v>
      </c>
      <c r="G43" s="21" t="s">
        <v>101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23"/>
      <c r="C44" s="107"/>
      <c r="D44" s="126"/>
      <c r="E44" s="110"/>
      <c r="F44" s="19" t="s">
        <v>102</v>
      </c>
      <c r="G44" s="21" t="s">
        <v>103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23"/>
      <c r="C45" s="107"/>
      <c r="D45" s="126"/>
      <c r="E45" s="110"/>
      <c r="F45" s="19" t="s">
        <v>104</v>
      </c>
      <c r="G45" s="21" t="s">
        <v>105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23"/>
      <c r="C46" s="107"/>
      <c r="D46" s="126"/>
      <c r="E46" s="110"/>
      <c r="F46" s="19" t="s">
        <v>106</v>
      </c>
      <c r="G46" s="21" t="s">
        <v>107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23"/>
      <c r="C47" s="107"/>
      <c r="D47" s="126"/>
      <c r="E47" s="110"/>
      <c r="F47" s="19" t="s">
        <v>108</v>
      </c>
      <c r="G47" s="21" t="s">
        <v>109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23"/>
      <c r="C48" s="107"/>
      <c r="D48" s="126"/>
      <c r="E48" s="110"/>
      <c r="F48" s="19" t="s">
        <v>110</v>
      </c>
      <c r="G48" s="21" t="s">
        <v>111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23"/>
      <c r="C49" s="107"/>
      <c r="D49" s="126"/>
      <c r="E49" s="110"/>
      <c r="F49" s="19" t="s">
        <v>112</v>
      </c>
      <c r="G49" s="21" t="s">
        <v>113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23"/>
      <c r="C50" s="107"/>
      <c r="D50" s="126"/>
      <c r="E50" s="110"/>
      <c r="F50" s="19" t="s">
        <v>114</v>
      </c>
      <c r="G50" s="21" t="s">
        <v>115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23"/>
      <c r="C51" s="107"/>
      <c r="D51" s="126"/>
      <c r="E51" s="110"/>
      <c r="F51" s="19" t="s">
        <v>116</v>
      </c>
      <c r="G51" s="21" t="s">
        <v>117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23"/>
      <c r="C52" s="107"/>
      <c r="D52" s="126"/>
      <c r="E52" s="110"/>
      <c r="F52" s="19" t="s">
        <v>118</v>
      </c>
      <c r="G52" s="21" t="s">
        <v>119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23"/>
      <c r="C53" s="107"/>
      <c r="D53" s="126"/>
      <c r="E53" s="110"/>
      <c r="F53" s="19" t="s">
        <v>120</v>
      </c>
      <c r="G53" s="21" t="s">
        <v>121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23"/>
      <c r="C54" s="107"/>
      <c r="D54" s="126"/>
      <c r="E54" s="110"/>
      <c r="F54" s="19" t="s">
        <v>122</v>
      </c>
      <c r="G54" s="21" t="s">
        <v>123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23"/>
      <c r="C55" s="107"/>
      <c r="D55" s="126"/>
      <c r="E55" s="110"/>
      <c r="F55" s="19" t="s">
        <v>124</v>
      </c>
      <c r="G55" s="21" t="s">
        <v>125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23"/>
      <c r="C56" s="107"/>
      <c r="D56" s="126"/>
      <c r="E56" s="110"/>
      <c r="F56" s="19" t="s">
        <v>126</v>
      </c>
      <c r="G56" s="21" t="s">
        <v>127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23"/>
      <c r="C57" s="107"/>
      <c r="D57" s="126"/>
      <c r="E57" s="110"/>
      <c r="F57" s="19" t="s">
        <v>128</v>
      </c>
      <c r="G57" s="21" t="s">
        <v>129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23"/>
      <c r="C58" s="107"/>
      <c r="D58" s="126"/>
      <c r="E58" s="110"/>
      <c r="F58" s="19" t="s">
        <v>130</v>
      </c>
      <c r="G58" s="21" t="s">
        <v>131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23"/>
      <c r="C59" s="107"/>
      <c r="D59" s="126"/>
      <c r="E59" s="110"/>
      <c r="F59" s="19" t="s">
        <v>132</v>
      </c>
      <c r="G59" s="21" t="s">
        <v>133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23"/>
      <c r="C60" s="107"/>
      <c r="D60" s="126"/>
      <c r="E60" s="110"/>
      <c r="F60" s="19" t="s">
        <v>134</v>
      </c>
      <c r="G60" s="21" t="s">
        <v>135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23"/>
      <c r="C61" s="107"/>
      <c r="D61" s="126"/>
      <c r="E61" s="110"/>
      <c r="F61" s="19" t="s">
        <v>136</v>
      </c>
      <c r="G61" s="21" t="s">
        <v>137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23"/>
      <c r="C62" s="107"/>
      <c r="D62" s="126"/>
      <c r="E62" s="110"/>
      <c r="F62" s="19" t="s">
        <v>138</v>
      </c>
      <c r="G62" s="21" t="s">
        <v>139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23"/>
      <c r="C63" s="107"/>
      <c r="D63" s="126"/>
      <c r="E63" s="110"/>
      <c r="F63" s="19" t="s">
        <v>140</v>
      </c>
      <c r="G63" s="21" t="s">
        <v>141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23"/>
      <c r="C64" s="107"/>
      <c r="D64" s="126"/>
      <c r="E64" s="110"/>
      <c r="F64" s="19" t="s">
        <v>142</v>
      </c>
      <c r="G64" s="21" t="s">
        <v>143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23"/>
      <c r="C65" s="107"/>
      <c r="D65" s="126"/>
      <c r="E65" s="110"/>
      <c r="F65" s="19" t="s">
        <v>144</v>
      </c>
      <c r="G65" s="21" t="s">
        <v>145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23"/>
      <c r="C66" s="107"/>
      <c r="D66" s="126"/>
      <c r="E66" s="110"/>
      <c r="F66" s="19" t="s">
        <v>146</v>
      </c>
      <c r="G66" s="21" t="s">
        <v>147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23"/>
      <c r="C67" s="107"/>
      <c r="D67" s="126"/>
      <c r="E67" s="110"/>
      <c r="F67" s="19" t="s">
        <v>148</v>
      </c>
      <c r="G67" s="21" t="s">
        <v>149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23"/>
      <c r="C68" s="107"/>
      <c r="D68" s="126"/>
      <c r="E68" s="110"/>
      <c r="F68" s="19" t="s">
        <v>150</v>
      </c>
      <c r="G68" s="21" t="s">
        <v>151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23"/>
      <c r="C69" s="107"/>
      <c r="D69" s="126"/>
      <c r="E69" s="110"/>
      <c r="F69" s="19" t="s">
        <v>152</v>
      </c>
      <c r="G69" s="21" t="s">
        <v>153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23"/>
      <c r="C70" s="107"/>
      <c r="D70" s="126"/>
      <c r="E70" s="110"/>
      <c r="F70" s="19" t="s">
        <v>154</v>
      </c>
      <c r="G70" s="21" t="s">
        <v>155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23"/>
      <c r="C71" s="107"/>
      <c r="D71" s="126"/>
      <c r="E71" s="110"/>
      <c r="F71" s="19" t="s">
        <v>156</v>
      </c>
      <c r="G71" s="21" t="s">
        <v>157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23"/>
      <c r="C72" s="107"/>
      <c r="D72" s="126"/>
      <c r="E72" s="110"/>
      <c r="F72" s="19" t="s">
        <v>158</v>
      </c>
      <c r="G72" s="21" t="s">
        <v>159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23"/>
      <c r="C73" s="107"/>
      <c r="D73" s="126"/>
      <c r="E73" s="110"/>
      <c r="F73" s="19" t="s">
        <v>160</v>
      </c>
      <c r="G73" s="21" t="s">
        <v>161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23"/>
      <c r="C74" s="107"/>
      <c r="D74" s="126"/>
      <c r="E74" s="110"/>
      <c r="F74" s="19" t="s">
        <v>162</v>
      </c>
      <c r="G74" s="21" t="s">
        <v>163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23"/>
      <c r="C75" s="107"/>
      <c r="D75" s="126"/>
      <c r="E75" s="110"/>
      <c r="F75" s="19" t="s">
        <v>164</v>
      </c>
      <c r="G75" s="21" t="s">
        <v>165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23"/>
      <c r="C76" s="107"/>
      <c r="D76" s="126"/>
      <c r="E76" s="110"/>
      <c r="F76" s="19" t="s">
        <v>170</v>
      </c>
      <c r="G76" s="21" t="s">
        <v>171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23"/>
      <c r="C77" s="107"/>
      <c r="D77" s="126"/>
      <c r="E77" s="110"/>
      <c r="F77" s="19" t="s">
        <v>172</v>
      </c>
      <c r="G77" s="21" t="s">
        <v>173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23"/>
      <c r="C78" s="107"/>
      <c r="D78" s="126"/>
      <c r="E78" s="110"/>
      <c r="F78" s="19" t="s">
        <v>174</v>
      </c>
      <c r="G78" s="21" t="s">
        <v>175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23"/>
      <c r="C79" s="107"/>
      <c r="D79" s="126"/>
      <c r="E79" s="110"/>
      <c r="F79" s="19" t="s">
        <v>176</v>
      </c>
      <c r="G79" s="21" t="s">
        <v>177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23"/>
      <c r="C80" s="107"/>
      <c r="D80" s="126"/>
      <c r="E80" s="110"/>
      <c r="F80" s="19" t="s">
        <v>178</v>
      </c>
      <c r="G80" s="21" t="s">
        <v>179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23"/>
      <c r="C81" s="107"/>
      <c r="D81" s="126"/>
      <c r="E81" s="110"/>
      <c r="F81" s="19" t="s">
        <v>180</v>
      </c>
      <c r="G81" s="21" t="s">
        <v>181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23"/>
      <c r="C82" s="107"/>
      <c r="D82" s="126"/>
      <c r="E82" s="110"/>
      <c r="F82" s="19" t="s">
        <v>182</v>
      </c>
      <c r="G82" s="21" t="s">
        <v>183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23"/>
      <c r="C83" s="107"/>
      <c r="D83" s="126"/>
      <c r="E83" s="110"/>
      <c r="F83" s="19" t="s">
        <v>184</v>
      </c>
      <c r="G83" s="21" t="s">
        <v>185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23"/>
      <c r="C84" s="107"/>
      <c r="D84" s="126"/>
      <c r="E84" s="110"/>
      <c r="F84" s="19" t="s">
        <v>186</v>
      </c>
      <c r="G84" s="21" t="s">
        <v>187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23"/>
      <c r="C85" s="107"/>
      <c r="D85" s="126"/>
      <c r="E85" s="110"/>
      <c r="F85" s="19" t="s">
        <v>188</v>
      </c>
      <c r="G85" s="21" t="s">
        <v>189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23"/>
      <c r="C86" s="107"/>
      <c r="D86" s="126"/>
      <c r="E86" s="110"/>
      <c r="F86" s="19" t="s">
        <v>190</v>
      </c>
      <c r="G86" s="21" t="s">
        <v>191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23"/>
      <c r="C87" s="107"/>
      <c r="D87" s="126"/>
      <c r="E87" s="110"/>
      <c r="F87" s="19" t="s">
        <v>192</v>
      </c>
      <c r="G87" s="21" t="s">
        <v>193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23"/>
      <c r="C88" s="107"/>
      <c r="D88" s="126"/>
      <c r="E88" s="110"/>
      <c r="F88" s="19" t="s">
        <v>194</v>
      </c>
      <c r="G88" s="21" t="s">
        <v>195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23"/>
      <c r="C89" s="107"/>
      <c r="D89" s="126"/>
      <c r="E89" s="110"/>
      <c r="F89" s="19" t="s">
        <v>196</v>
      </c>
      <c r="G89" s="21" t="s">
        <v>197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23"/>
      <c r="C90" s="107"/>
      <c r="D90" s="126"/>
      <c r="E90" s="110"/>
      <c r="F90" s="19" t="s">
        <v>198</v>
      </c>
      <c r="G90" s="21" t="s">
        <v>199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23"/>
      <c r="C91" s="107"/>
      <c r="D91" s="126"/>
      <c r="E91" s="110"/>
      <c r="F91" s="19" t="s">
        <v>200</v>
      </c>
      <c r="G91" s="21" t="s">
        <v>201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23"/>
      <c r="C92" s="107"/>
      <c r="D92" s="126"/>
      <c r="E92" s="110"/>
      <c r="F92" s="19" t="s">
        <v>202</v>
      </c>
      <c r="G92" s="21" t="s">
        <v>203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23"/>
      <c r="C93" s="107"/>
      <c r="D93" s="126"/>
      <c r="E93" s="110"/>
      <c r="F93" s="19" t="s">
        <v>204</v>
      </c>
      <c r="G93" s="21" t="s">
        <v>205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23"/>
      <c r="C94" s="107"/>
      <c r="D94" s="126"/>
      <c r="E94" s="110"/>
      <c r="F94" s="19" t="s">
        <v>206</v>
      </c>
      <c r="G94" s="21" t="s">
        <v>207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23"/>
      <c r="C95" s="107"/>
      <c r="D95" s="126"/>
      <c r="E95" s="110"/>
      <c r="F95" s="19" t="s">
        <v>208</v>
      </c>
      <c r="G95" s="21" t="s">
        <v>209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23"/>
      <c r="C96" s="107"/>
      <c r="D96" s="126"/>
      <c r="E96" s="110"/>
      <c r="F96" s="19" t="s">
        <v>210</v>
      </c>
      <c r="G96" s="21" t="s">
        <v>211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23"/>
      <c r="C97" s="107"/>
      <c r="D97" s="126"/>
      <c r="E97" s="110"/>
      <c r="F97" s="19" t="s">
        <v>212</v>
      </c>
      <c r="G97" s="21" t="s">
        <v>213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23"/>
      <c r="C98" s="107"/>
      <c r="D98" s="126"/>
      <c r="E98" s="110"/>
      <c r="F98" s="19" t="s">
        <v>214</v>
      </c>
      <c r="G98" s="21" t="s">
        <v>215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23"/>
      <c r="C99" s="107"/>
      <c r="D99" s="126"/>
      <c r="E99" s="110"/>
      <c r="F99" s="19" t="s">
        <v>216</v>
      </c>
      <c r="G99" s="21" t="s">
        <v>217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23"/>
      <c r="C100" s="107"/>
      <c r="D100" s="126"/>
      <c r="E100" s="110"/>
      <c r="F100" s="19" t="s">
        <v>218</v>
      </c>
      <c r="G100" s="21" t="s">
        <v>219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23"/>
      <c r="C101" s="107"/>
      <c r="D101" s="126"/>
      <c r="E101" s="110"/>
      <c r="F101" s="19" t="s">
        <v>220</v>
      </c>
      <c r="G101" s="21" t="s">
        <v>221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23"/>
      <c r="C102" s="107"/>
      <c r="D102" s="126"/>
      <c r="E102" s="110"/>
      <c r="F102" s="19" t="s">
        <v>222</v>
      </c>
      <c r="G102" s="21" t="s">
        <v>223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23"/>
      <c r="C103" s="107"/>
      <c r="D103" s="126"/>
      <c r="E103" s="110"/>
      <c r="F103" s="19" t="s">
        <v>224</v>
      </c>
      <c r="G103" s="21" t="s">
        <v>225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23"/>
      <c r="C104" s="107"/>
      <c r="D104" s="126"/>
      <c r="E104" s="110"/>
      <c r="F104" s="19" t="s">
        <v>226</v>
      </c>
      <c r="G104" s="21" t="s">
        <v>227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23"/>
      <c r="C105" s="107"/>
      <c r="D105" s="126"/>
      <c r="E105" s="110"/>
      <c r="F105" s="19" t="s">
        <v>228</v>
      </c>
      <c r="G105" s="21" t="s">
        <v>229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23"/>
      <c r="C106" s="107"/>
      <c r="D106" s="126"/>
      <c r="E106" s="110"/>
      <c r="F106" s="19" t="s">
        <v>230</v>
      </c>
      <c r="G106" s="21" t="s">
        <v>231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23"/>
      <c r="C107" s="107"/>
      <c r="D107" s="126"/>
      <c r="E107" s="110"/>
      <c r="F107" s="19" t="s">
        <v>232</v>
      </c>
      <c r="G107" s="21" t="s">
        <v>233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23"/>
      <c r="C108" s="107"/>
      <c r="D108" s="126"/>
      <c r="E108" s="110"/>
      <c r="F108" s="19" t="s">
        <v>234</v>
      </c>
      <c r="G108" s="21" t="s">
        <v>235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23"/>
      <c r="C109" s="107"/>
      <c r="D109" s="126"/>
      <c r="E109" s="110"/>
      <c r="F109" s="19" t="s">
        <v>236</v>
      </c>
      <c r="G109" s="21" t="s">
        <v>237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24"/>
      <c r="C110" s="120"/>
      <c r="D110" s="127"/>
      <c r="E110" s="113"/>
      <c r="F110" s="27" t="s">
        <v>238</v>
      </c>
      <c r="G110" s="28" t="s">
        <v>239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22">
        <v>3</v>
      </c>
      <c r="C111" s="121" t="s">
        <v>17</v>
      </c>
      <c r="D111" s="125">
        <v>3.1</v>
      </c>
      <c r="E111" s="109" t="s">
        <v>18</v>
      </c>
      <c r="F111" s="25" t="s">
        <v>240</v>
      </c>
      <c r="G111" s="26" t="s">
        <v>241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23"/>
      <c r="C112" s="107"/>
      <c r="D112" s="126"/>
      <c r="E112" s="110"/>
      <c r="F112" s="19" t="s">
        <v>242</v>
      </c>
      <c r="G112" s="21" t="s">
        <v>243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23"/>
      <c r="C113" s="107"/>
      <c r="D113" s="127"/>
      <c r="E113" s="113"/>
      <c r="F113" s="27" t="s">
        <v>244</v>
      </c>
      <c r="G113" s="28" t="s">
        <v>245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23"/>
      <c r="C114" s="107"/>
      <c r="D114" s="125">
        <v>3.2</v>
      </c>
      <c r="E114" s="109" t="s">
        <v>21</v>
      </c>
      <c r="F114" s="25" t="s">
        <v>246</v>
      </c>
      <c r="G114" s="26" t="s">
        <v>247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23"/>
      <c r="C115" s="107"/>
      <c r="D115" s="127"/>
      <c r="E115" s="113"/>
      <c r="F115" s="27" t="s">
        <v>248</v>
      </c>
      <c r="G115" s="28" t="s">
        <v>249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23"/>
      <c r="C116" s="107"/>
      <c r="D116" s="125">
        <v>3.4</v>
      </c>
      <c r="E116" s="109" t="s">
        <v>20</v>
      </c>
      <c r="F116" s="25" t="s">
        <v>250</v>
      </c>
      <c r="G116" s="26" t="s">
        <v>251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23"/>
      <c r="C117" s="107"/>
      <c r="D117" s="127"/>
      <c r="E117" s="113"/>
      <c r="F117" s="27" t="s">
        <v>252</v>
      </c>
      <c r="G117" s="28" t="s">
        <v>253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23"/>
      <c r="C118" s="107"/>
      <c r="D118" s="125">
        <v>3.5</v>
      </c>
      <c r="E118" s="110" t="s">
        <v>19</v>
      </c>
      <c r="F118" s="29" t="s">
        <v>254</v>
      </c>
      <c r="G118" s="30" t="s">
        <v>255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23"/>
      <c r="C119" s="107"/>
      <c r="D119" s="127"/>
      <c r="E119" s="113"/>
      <c r="F119" s="27" t="s">
        <v>256</v>
      </c>
      <c r="G119" s="28" t="s">
        <v>257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23"/>
      <c r="C120" s="107"/>
      <c r="D120" s="125">
        <v>3.3</v>
      </c>
      <c r="E120" s="109" t="s">
        <v>23</v>
      </c>
      <c r="F120" s="25" t="s">
        <v>258</v>
      </c>
      <c r="G120" s="26" t="s">
        <v>259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23"/>
      <c r="C121" s="107"/>
      <c r="D121" s="127"/>
      <c r="E121" s="113"/>
      <c r="F121" s="27" t="s">
        <v>260</v>
      </c>
      <c r="G121" s="28" t="s">
        <v>261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23"/>
      <c r="C122" s="107"/>
      <c r="D122" s="125">
        <v>3.6</v>
      </c>
      <c r="E122" s="109" t="s">
        <v>22</v>
      </c>
      <c r="F122" s="25" t="s">
        <v>262</v>
      </c>
      <c r="G122" s="26" t="s">
        <v>263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23"/>
      <c r="C123" s="107"/>
      <c r="D123" s="126"/>
      <c r="E123" s="110"/>
      <c r="F123" s="19" t="s">
        <v>264</v>
      </c>
      <c r="G123" s="21" t="s">
        <v>265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23"/>
      <c r="C124" s="107"/>
      <c r="D124" s="126"/>
      <c r="E124" s="110"/>
      <c r="F124" s="19" t="s">
        <v>266</v>
      </c>
      <c r="G124" s="21" t="s">
        <v>267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23"/>
      <c r="C125" s="107"/>
      <c r="D125" s="127"/>
      <c r="E125" s="113"/>
      <c r="F125" s="27" t="s">
        <v>268</v>
      </c>
      <c r="G125" s="28" t="s">
        <v>269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23"/>
      <c r="C126" s="107"/>
      <c r="D126" s="125">
        <v>3.7</v>
      </c>
      <c r="E126" s="110" t="s">
        <v>24</v>
      </c>
      <c r="F126" s="29" t="s">
        <v>270</v>
      </c>
      <c r="G126" s="30" t="s">
        <v>271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24"/>
      <c r="C127" s="120"/>
      <c r="D127" s="126"/>
      <c r="E127" s="110"/>
      <c r="F127" s="23" t="s">
        <v>272</v>
      </c>
      <c r="G127" s="24" t="s">
        <v>273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22">
        <v>4</v>
      </c>
      <c r="C128" s="121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23"/>
      <c r="C129" s="107"/>
      <c r="D129" s="125">
        <v>4.2</v>
      </c>
      <c r="E129" s="109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23"/>
      <c r="C130" s="107"/>
      <c r="D130" s="126"/>
      <c r="E130" s="110"/>
      <c r="F130" s="19" t="s">
        <v>274</v>
      </c>
      <c r="G130" s="21" t="s">
        <v>181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23"/>
      <c r="C131" s="107"/>
      <c r="D131" s="126"/>
      <c r="E131" s="110"/>
      <c r="F131" s="19" t="s">
        <v>275</v>
      </c>
      <c r="G131" s="21" t="s">
        <v>79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23"/>
      <c r="C132" s="107"/>
      <c r="D132" s="126"/>
      <c r="E132" s="110"/>
      <c r="F132" s="19" t="s">
        <v>276</v>
      </c>
      <c r="G132" s="21" t="s">
        <v>81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23"/>
      <c r="C133" s="107"/>
      <c r="D133" s="126"/>
      <c r="E133" s="110"/>
      <c r="F133" s="19" t="s">
        <v>277</v>
      </c>
      <c r="G133" s="21" t="s">
        <v>278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23"/>
      <c r="C134" s="107"/>
      <c r="D134" s="126"/>
      <c r="E134" s="110"/>
      <c r="F134" s="19" t="s">
        <v>279</v>
      </c>
      <c r="G134" s="21" t="s">
        <v>280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23"/>
      <c r="C135" s="107"/>
      <c r="D135" s="126"/>
      <c r="E135" s="110"/>
      <c r="F135" s="19" t="s">
        <v>281</v>
      </c>
      <c r="G135" s="21" t="s">
        <v>83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23"/>
      <c r="C136" s="107"/>
      <c r="D136" s="126"/>
      <c r="E136" s="110"/>
      <c r="F136" s="19" t="s">
        <v>282</v>
      </c>
      <c r="G136" s="21" t="s">
        <v>283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23"/>
      <c r="C137" s="107"/>
      <c r="D137" s="126"/>
      <c r="E137" s="110"/>
      <c r="F137" s="19" t="s">
        <v>284</v>
      </c>
      <c r="G137" s="21" t="s">
        <v>285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23"/>
      <c r="C138" s="107"/>
      <c r="D138" s="126"/>
      <c r="E138" s="110"/>
      <c r="F138" s="19" t="s">
        <v>286</v>
      </c>
      <c r="G138" s="21" t="s">
        <v>287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23"/>
      <c r="C139" s="107"/>
      <c r="D139" s="126"/>
      <c r="E139" s="110"/>
      <c r="F139" s="19" t="s">
        <v>288</v>
      </c>
      <c r="G139" s="21" t="s">
        <v>201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23"/>
      <c r="C140" s="107"/>
      <c r="D140" s="126"/>
      <c r="E140" s="110"/>
      <c r="F140" s="19" t="s">
        <v>289</v>
      </c>
      <c r="G140" s="21" t="s">
        <v>290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23"/>
      <c r="C141" s="107"/>
      <c r="D141" s="126"/>
      <c r="E141" s="110"/>
      <c r="F141" s="19" t="s">
        <v>291</v>
      </c>
      <c r="G141" s="21" t="s">
        <v>85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23"/>
      <c r="C142" s="107"/>
      <c r="D142" s="126"/>
      <c r="E142" s="110"/>
      <c r="F142" s="19" t="s">
        <v>292</v>
      </c>
      <c r="G142" s="21" t="s">
        <v>195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23"/>
      <c r="C143" s="107"/>
      <c r="D143" s="126"/>
      <c r="E143" s="110"/>
      <c r="F143" s="19" t="s">
        <v>293</v>
      </c>
      <c r="G143" s="21" t="s">
        <v>294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23"/>
      <c r="C144" s="107"/>
      <c r="D144" s="126"/>
      <c r="E144" s="110"/>
      <c r="F144" s="19" t="s">
        <v>295</v>
      </c>
      <c r="G144" s="21" t="s">
        <v>296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23"/>
      <c r="C145" s="107"/>
      <c r="D145" s="126"/>
      <c r="E145" s="110"/>
      <c r="F145" s="19" t="s">
        <v>297</v>
      </c>
      <c r="G145" s="21" t="s">
        <v>298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23"/>
      <c r="C146" s="107"/>
      <c r="D146" s="126"/>
      <c r="E146" s="110"/>
      <c r="F146" s="19" t="s">
        <v>299</v>
      </c>
      <c r="G146" s="21" t="s">
        <v>300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23"/>
      <c r="C147" s="107"/>
      <c r="D147" s="126"/>
      <c r="E147" s="110"/>
      <c r="F147" s="19" t="s">
        <v>301</v>
      </c>
      <c r="G147" s="21" t="s">
        <v>302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23"/>
      <c r="C148" s="107"/>
      <c r="D148" s="126"/>
      <c r="E148" s="110"/>
      <c r="F148" s="19" t="s">
        <v>303</v>
      </c>
      <c r="G148" s="21" t="s">
        <v>304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23"/>
      <c r="C149" s="107"/>
      <c r="D149" s="126"/>
      <c r="E149" s="110"/>
      <c r="F149" s="19" t="s">
        <v>305</v>
      </c>
      <c r="G149" s="21" t="s">
        <v>306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23"/>
      <c r="C150" s="107"/>
      <c r="D150" s="126"/>
      <c r="E150" s="110"/>
      <c r="F150" s="19" t="s">
        <v>307</v>
      </c>
      <c r="G150" s="21" t="s">
        <v>308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23"/>
      <c r="C151" s="107"/>
      <c r="D151" s="126"/>
      <c r="E151" s="110"/>
      <c r="F151" s="19" t="s">
        <v>309</v>
      </c>
      <c r="G151" s="21" t="s">
        <v>310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23"/>
      <c r="C152" s="107"/>
      <c r="D152" s="126"/>
      <c r="E152" s="110"/>
      <c r="F152" s="19" t="s">
        <v>311</v>
      </c>
      <c r="G152" s="21" t="s">
        <v>312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23"/>
      <c r="C153" s="107"/>
      <c r="D153" s="126"/>
      <c r="E153" s="110"/>
      <c r="F153" s="19" t="s">
        <v>313</v>
      </c>
      <c r="G153" s="21" t="s">
        <v>314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23"/>
      <c r="C154" s="107"/>
      <c r="D154" s="126"/>
      <c r="E154" s="110"/>
      <c r="F154" s="19" t="s">
        <v>315</v>
      </c>
      <c r="G154" s="21" t="s">
        <v>316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23"/>
      <c r="C155" s="107"/>
      <c r="D155" s="126"/>
      <c r="E155" s="110"/>
      <c r="F155" s="19" t="s">
        <v>317</v>
      </c>
      <c r="G155" s="21" t="s">
        <v>203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23"/>
      <c r="C156" s="107"/>
      <c r="D156" s="126"/>
      <c r="E156" s="110"/>
      <c r="F156" s="19" t="s">
        <v>318</v>
      </c>
      <c r="G156" s="21" t="s">
        <v>319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23"/>
      <c r="C157" s="107"/>
      <c r="D157" s="126"/>
      <c r="E157" s="110"/>
      <c r="F157" s="19" t="s">
        <v>320</v>
      </c>
      <c r="G157" s="21" t="s">
        <v>321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23"/>
      <c r="C158" s="107"/>
      <c r="D158" s="126"/>
      <c r="E158" s="110"/>
      <c r="F158" s="19" t="s">
        <v>322</v>
      </c>
      <c r="G158" s="21" t="s">
        <v>323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23"/>
      <c r="C159" s="107"/>
      <c r="D159" s="126"/>
      <c r="E159" s="110"/>
      <c r="F159" s="19" t="s">
        <v>324</v>
      </c>
      <c r="G159" s="21" t="s">
        <v>325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23"/>
      <c r="C160" s="107"/>
      <c r="D160" s="126"/>
      <c r="E160" s="110"/>
      <c r="F160" s="19" t="s">
        <v>326</v>
      </c>
      <c r="G160" s="21" t="s">
        <v>185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23"/>
      <c r="C161" s="107"/>
      <c r="D161" s="126"/>
      <c r="E161" s="110"/>
      <c r="F161" s="19" t="s">
        <v>327</v>
      </c>
      <c r="G161" s="21" t="s">
        <v>187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23"/>
      <c r="C162" s="107"/>
      <c r="D162" s="126"/>
      <c r="E162" s="110"/>
      <c r="F162" s="19" t="s">
        <v>328</v>
      </c>
      <c r="G162" s="21" t="s">
        <v>189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23"/>
      <c r="C163" s="107"/>
      <c r="D163" s="126"/>
      <c r="E163" s="110"/>
      <c r="F163" s="19" t="s">
        <v>329</v>
      </c>
      <c r="G163" s="21" t="s">
        <v>191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24"/>
      <c r="C164" s="120"/>
      <c r="D164" s="127"/>
      <c r="E164" s="113"/>
      <c r="F164" s="27" t="s">
        <v>330</v>
      </c>
      <c r="G164" s="28" t="s">
        <v>197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22">
        <v>5</v>
      </c>
      <c r="C165" s="121" t="s">
        <v>27</v>
      </c>
      <c r="D165" s="125">
        <v>5.2</v>
      </c>
      <c r="E165" s="109" t="s">
        <v>28</v>
      </c>
      <c r="F165" s="25" t="s">
        <v>331</v>
      </c>
      <c r="G165" s="26" t="s">
        <v>332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23"/>
      <c r="C166" s="107"/>
      <c r="D166" s="127"/>
      <c r="E166" s="113"/>
      <c r="F166" s="27" t="s">
        <v>333</v>
      </c>
      <c r="G166" s="32" t="s">
        <v>334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23"/>
      <c r="C167" s="107"/>
      <c r="D167" s="125">
        <v>5.0999999999999996</v>
      </c>
      <c r="E167" s="109" t="s">
        <v>29</v>
      </c>
      <c r="F167" s="25" t="s">
        <v>335</v>
      </c>
      <c r="G167" s="26" t="s">
        <v>336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23"/>
      <c r="C168" s="107"/>
      <c r="D168" s="126"/>
      <c r="E168" s="110"/>
      <c r="F168" s="19" t="s">
        <v>337</v>
      </c>
      <c r="G168" s="21" t="s">
        <v>338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23"/>
      <c r="C169" s="107"/>
      <c r="D169" s="127"/>
      <c r="E169" s="113"/>
      <c r="F169" s="27" t="s">
        <v>339</v>
      </c>
      <c r="G169" s="28" t="s">
        <v>340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23"/>
      <c r="C170" s="107"/>
      <c r="D170" s="125">
        <v>5.3</v>
      </c>
      <c r="E170" s="109" t="s">
        <v>30</v>
      </c>
      <c r="F170" s="25" t="s">
        <v>341</v>
      </c>
      <c r="G170" s="26" t="s">
        <v>342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23"/>
      <c r="C171" s="107"/>
      <c r="D171" s="126"/>
      <c r="E171" s="110"/>
      <c r="F171" s="19" t="s">
        <v>343</v>
      </c>
      <c r="G171" s="21" t="s">
        <v>344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23"/>
      <c r="C172" s="107"/>
      <c r="D172" s="126"/>
      <c r="E172" s="110"/>
      <c r="F172" s="19" t="s">
        <v>345</v>
      </c>
      <c r="G172" s="21" t="s">
        <v>346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23"/>
      <c r="C173" s="107"/>
      <c r="D173" s="127"/>
      <c r="E173" s="113"/>
      <c r="F173" s="27" t="s">
        <v>347</v>
      </c>
      <c r="G173" s="28" t="s">
        <v>348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23"/>
      <c r="C174" s="107"/>
      <c r="D174" s="125">
        <v>5.4</v>
      </c>
      <c r="E174" s="109" t="s">
        <v>31</v>
      </c>
      <c r="F174" s="25" t="s">
        <v>349</v>
      </c>
      <c r="G174" s="26" t="s">
        <v>350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23"/>
      <c r="C175" s="107"/>
      <c r="D175" s="126"/>
      <c r="E175" s="110"/>
      <c r="F175" s="19" t="s">
        <v>351</v>
      </c>
      <c r="G175" s="21" t="s">
        <v>352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23"/>
      <c r="C176" s="107"/>
      <c r="D176" s="126"/>
      <c r="E176" s="110"/>
      <c r="F176" s="19" t="s">
        <v>353</v>
      </c>
      <c r="G176" s="21" t="s">
        <v>354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23"/>
      <c r="C177" s="107"/>
      <c r="D177" s="126"/>
      <c r="E177" s="110"/>
      <c r="F177" s="19" t="s">
        <v>355</v>
      </c>
      <c r="G177" s="21" t="s">
        <v>356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23"/>
      <c r="C178" s="107"/>
      <c r="D178" s="126"/>
      <c r="E178" s="110"/>
      <c r="F178" s="19" t="s">
        <v>357</v>
      </c>
      <c r="G178" s="21" t="s">
        <v>358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24"/>
      <c r="C179" s="120"/>
      <c r="D179" s="127"/>
      <c r="E179" s="113"/>
      <c r="F179" s="27" t="s">
        <v>359</v>
      </c>
      <c r="G179" s="28" t="s">
        <v>215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22">
        <v>6</v>
      </c>
      <c r="C180" s="121" t="s">
        <v>32</v>
      </c>
      <c r="D180" s="125">
        <v>6.1</v>
      </c>
      <c r="E180" s="109" t="s">
        <v>37</v>
      </c>
      <c r="F180" s="25" t="s">
        <v>360</v>
      </c>
      <c r="G180" s="26" t="s">
        <v>361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23"/>
      <c r="C181" s="107"/>
      <c r="D181" s="126"/>
      <c r="E181" s="110"/>
      <c r="F181" s="19" t="s">
        <v>362</v>
      </c>
      <c r="G181" s="21" t="s">
        <v>363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23"/>
      <c r="C182" s="107"/>
      <c r="D182" s="127"/>
      <c r="E182" s="113"/>
      <c r="F182" s="27" t="s">
        <v>364</v>
      </c>
      <c r="G182" s="28" t="s">
        <v>365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23"/>
      <c r="C183" s="107"/>
      <c r="D183" s="125">
        <v>6.2</v>
      </c>
      <c r="E183" s="109" t="s">
        <v>33</v>
      </c>
      <c r="F183" s="43" t="s">
        <v>96</v>
      </c>
      <c r="G183" s="44" t="s">
        <v>97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23"/>
      <c r="C184" s="107"/>
      <c r="D184" s="126"/>
      <c r="E184" s="110"/>
      <c r="F184" s="33" t="s">
        <v>98</v>
      </c>
      <c r="G184" s="34" t="s">
        <v>99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23"/>
      <c r="C185" s="107"/>
      <c r="D185" s="126"/>
      <c r="E185" s="110"/>
      <c r="F185" s="33" t="s">
        <v>166</v>
      </c>
      <c r="G185" s="34" t="s">
        <v>167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23"/>
      <c r="C186" s="107"/>
      <c r="D186" s="126"/>
      <c r="E186" s="110"/>
      <c r="F186" s="33" t="s">
        <v>168</v>
      </c>
      <c r="G186" s="34" t="s">
        <v>169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23"/>
      <c r="C187" s="107"/>
      <c r="D187" s="127"/>
      <c r="E187" s="113"/>
      <c r="F187" s="27" t="s">
        <v>366</v>
      </c>
      <c r="G187" s="28" t="s">
        <v>367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23"/>
      <c r="C188" s="107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23"/>
      <c r="C189" s="107"/>
      <c r="D189" s="41">
        <v>6.4</v>
      </c>
      <c r="E189" s="42" t="s">
        <v>35</v>
      </c>
      <c r="F189" s="35" t="s">
        <v>368</v>
      </c>
      <c r="G189" s="45" t="s">
        <v>369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23"/>
      <c r="C190" s="107"/>
      <c r="D190" s="125">
        <v>6.5</v>
      </c>
      <c r="E190" s="109" t="s">
        <v>36</v>
      </c>
      <c r="F190" s="25" t="s">
        <v>370</v>
      </c>
      <c r="G190" s="26" t="s">
        <v>371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23"/>
      <c r="C191" s="107"/>
      <c r="D191" s="127"/>
      <c r="E191" s="113"/>
      <c r="F191" s="27" t="s">
        <v>372</v>
      </c>
      <c r="G191" s="28" t="s">
        <v>373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23"/>
      <c r="C192" s="107"/>
      <c r="D192" s="41">
        <v>6.6</v>
      </c>
      <c r="E192" s="42" t="s">
        <v>38</v>
      </c>
      <c r="F192" s="35" t="s">
        <v>374</v>
      </c>
      <c r="G192" s="45" t="s">
        <v>137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23"/>
      <c r="C193" s="107"/>
      <c r="D193" s="41">
        <v>6.7</v>
      </c>
      <c r="E193" s="42" t="s">
        <v>39</v>
      </c>
      <c r="F193" s="35" t="s">
        <v>375</v>
      </c>
      <c r="G193" s="45" t="s">
        <v>376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24"/>
      <c r="C194" s="107"/>
      <c r="D194" s="51">
        <v>6.8</v>
      </c>
      <c r="E194" s="50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22">
        <v>7</v>
      </c>
      <c r="C195" s="106" t="s">
        <v>41</v>
      </c>
      <c r="D195" s="125">
        <v>7.2</v>
      </c>
      <c r="E195" s="109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23"/>
      <c r="C196" s="107"/>
      <c r="D196" s="127"/>
      <c r="E196" s="113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23"/>
      <c r="C197" s="107"/>
      <c r="D197" s="125">
        <v>7.1</v>
      </c>
      <c r="E197" s="110" t="s">
        <v>43</v>
      </c>
      <c r="F197" s="29" t="s">
        <v>377</v>
      </c>
      <c r="G197" s="30" t="s">
        <v>378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24"/>
      <c r="C198" s="108"/>
      <c r="D198" s="127"/>
      <c r="E198" s="113"/>
      <c r="F198" s="27" t="s">
        <v>379</v>
      </c>
      <c r="G198" s="28" t="s">
        <v>380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4762548</v>
      </c>
      <c r="L199" s="48"/>
      <c r="M199" s="49"/>
      <c r="N199" s="49"/>
      <c r="O199" s="3">
        <f>SUM(O14:O198)</f>
        <v>4857798.959999999</v>
      </c>
      <c r="P199" s="48"/>
      <c r="Q199" s="49"/>
      <c r="R199" s="49"/>
      <c r="S199" s="3">
        <f>SUM(S14:S198)</f>
        <v>4954954.9391999999</v>
      </c>
      <c r="T199" s="48"/>
      <c r="U199" s="49"/>
      <c r="V199" s="49"/>
      <c r="W199" s="3">
        <f>SUM(W14:W198)</f>
        <v>5054054.0379839996</v>
      </c>
      <c r="X199" s="48"/>
      <c r="Y199" s="49"/>
      <c r="Z199" s="49"/>
      <c r="AA199" s="3">
        <f>SUM(AA14:AA198)</f>
        <v>5155135.1187436804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Q19"/>
  <sheetViews>
    <sheetView workbookViewId="0">
      <selection activeCell="Q15" sqref="Q15"/>
    </sheetView>
  </sheetViews>
  <sheetFormatPr baseColWidth="10" defaultColWidth="11.44140625" defaultRowHeight="14.4"/>
  <cols>
    <col min="1" max="1" width="3.88671875" style="52" customWidth="1"/>
    <col min="2" max="2" width="48.6640625" style="52" customWidth="1"/>
    <col min="3" max="5" width="16.88671875" style="55" bestFit="1" customWidth="1"/>
    <col min="6" max="12" width="11.5546875" style="55" bestFit="1" customWidth="1"/>
    <col min="13" max="13" width="12.33203125" style="55" bestFit="1" customWidth="1"/>
    <col min="14" max="17" width="11.5546875" style="55" bestFit="1" customWidth="1"/>
    <col min="18" max="16384" width="11.44140625" style="52"/>
  </cols>
  <sheetData>
    <row r="1" spans="2:17" ht="15" thickBot="1"/>
    <row r="2" spans="2:17" ht="18.600000000000001" thickBot="1">
      <c r="B2" s="54" t="s">
        <v>401</v>
      </c>
      <c r="C2" s="56"/>
      <c r="D2" s="56"/>
      <c r="E2" s="56"/>
      <c r="F2" s="56"/>
      <c r="G2" s="56"/>
      <c r="H2" s="57"/>
      <c r="I2" s="58"/>
      <c r="J2" s="59"/>
      <c r="K2" s="59"/>
      <c r="L2" s="60"/>
    </row>
    <row r="4" spans="2:17" ht="15" thickBot="1"/>
    <row r="5" spans="2:17" ht="15" thickBot="1">
      <c r="C5" s="128" t="s">
        <v>387</v>
      </c>
      <c r="D5" s="129"/>
      <c r="E5" s="130"/>
      <c r="F5" s="129" t="s">
        <v>388</v>
      </c>
      <c r="G5" s="129"/>
      <c r="H5" s="129"/>
      <c r="I5" s="128" t="s">
        <v>389</v>
      </c>
      <c r="J5" s="129"/>
      <c r="K5" s="130"/>
      <c r="L5" s="129" t="s">
        <v>390</v>
      </c>
      <c r="M5" s="129"/>
      <c r="N5" s="129"/>
      <c r="O5" s="128" t="s">
        <v>391</v>
      </c>
      <c r="P5" s="129"/>
      <c r="Q5" s="130"/>
    </row>
    <row r="6" spans="2:17" ht="53.4" thickBot="1">
      <c r="C6" s="61" t="s">
        <v>382</v>
      </c>
      <c r="D6" s="62" t="s">
        <v>383</v>
      </c>
      <c r="E6" s="63" t="s">
        <v>397</v>
      </c>
      <c r="F6" s="64" t="s">
        <v>382</v>
      </c>
      <c r="G6" s="62" t="s">
        <v>383</v>
      </c>
      <c r="H6" s="65" t="s">
        <v>397</v>
      </c>
      <c r="I6" s="61" t="s">
        <v>382</v>
      </c>
      <c r="J6" s="62" t="s">
        <v>383</v>
      </c>
      <c r="K6" s="63" t="s">
        <v>397</v>
      </c>
      <c r="L6" s="64" t="s">
        <v>382</v>
      </c>
      <c r="M6" s="62" t="s">
        <v>383</v>
      </c>
      <c r="N6" s="65" t="s">
        <v>397</v>
      </c>
      <c r="O6" s="61" t="s">
        <v>382</v>
      </c>
      <c r="P6" s="62" t="s">
        <v>383</v>
      </c>
      <c r="Q6" s="63" t="s">
        <v>397</v>
      </c>
    </row>
    <row r="7" spans="2:17">
      <c r="B7" s="52" t="s">
        <v>398</v>
      </c>
      <c r="C7" s="66"/>
      <c r="D7" s="67"/>
      <c r="E7" s="68"/>
      <c r="I7" s="66"/>
      <c r="J7" s="67"/>
      <c r="K7" s="68"/>
      <c r="O7" s="66"/>
      <c r="P7" s="67"/>
      <c r="Q7" s="68"/>
    </row>
    <row r="8" spans="2:17">
      <c r="B8" s="52" t="s">
        <v>398</v>
      </c>
      <c r="C8" s="66"/>
      <c r="D8" s="67"/>
      <c r="E8" s="68"/>
      <c r="I8" s="66"/>
      <c r="J8" s="67"/>
      <c r="K8" s="68"/>
      <c r="O8" s="66"/>
      <c r="P8" s="67"/>
      <c r="Q8" s="68"/>
    </row>
    <row r="9" spans="2:17">
      <c r="B9" s="52" t="s">
        <v>398</v>
      </c>
      <c r="C9" s="66"/>
      <c r="D9" s="67"/>
      <c r="E9" s="68"/>
      <c r="I9" s="66"/>
      <c r="J9" s="67"/>
      <c r="K9" s="68"/>
      <c r="O9" s="66"/>
      <c r="P9" s="67"/>
      <c r="Q9" s="68"/>
    </row>
    <row r="10" spans="2:17">
      <c r="C10" s="66"/>
      <c r="D10" s="67"/>
      <c r="E10" s="68"/>
      <c r="I10" s="66"/>
      <c r="J10" s="67"/>
      <c r="K10" s="68"/>
      <c r="O10" s="66"/>
      <c r="P10" s="67"/>
      <c r="Q10" s="68"/>
    </row>
    <row r="11" spans="2:17">
      <c r="C11" s="66"/>
      <c r="D11" s="67"/>
      <c r="E11" s="68"/>
      <c r="I11" s="66"/>
      <c r="J11" s="67"/>
      <c r="K11" s="68"/>
      <c r="O11" s="66"/>
      <c r="P11" s="67"/>
      <c r="Q11" s="68"/>
    </row>
    <row r="12" spans="2:17">
      <c r="C12" s="66"/>
      <c r="D12" s="67"/>
      <c r="E12" s="68"/>
      <c r="I12" s="66"/>
      <c r="J12" s="67"/>
      <c r="K12" s="68"/>
      <c r="O12" s="66"/>
      <c r="P12" s="67"/>
      <c r="Q12" s="68"/>
    </row>
    <row r="13" spans="2:17">
      <c r="B13" s="52" t="s">
        <v>402</v>
      </c>
      <c r="C13" s="66">
        <v>4762550</v>
      </c>
      <c r="D13" s="67">
        <v>4286295</v>
      </c>
      <c r="E13" s="68">
        <v>476255</v>
      </c>
      <c r="F13" s="66">
        <v>4857801</v>
      </c>
      <c r="G13" s="67">
        <v>4372020</v>
      </c>
      <c r="H13" s="68">
        <v>485780</v>
      </c>
      <c r="I13" s="66">
        <f>F13*2%+F13</f>
        <v>4954957.0199999996</v>
      </c>
      <c r="J13" s="67">
        <f>I13-I13*10%</f>
        <v>4459461.318</v>
      </c>
      <c r="K13" s="68">
        <f>I13*10%</f>
        <v>495495.70199999999</v>
      </c>
      <c r="L13" s="66">
        <f>I13*2%+I13</f>
        <v>5054056.1603999995</v>
      </c>
      <c r="M13" s="67">
        <f>L13-L13*10%</f>
        <v>4548650.5443599997</v>
      </c>
      <c r="N13" s="68">
        <f>L13*10%</f>
        <v>505405.61603999999</v>
      </c>
      <c r="O13" s="66">
        <f>L13*2%+L13</f>
        <v>5155137.2836079998</v>
      </c>
      <c r="P13" s="67">
        <f>O13-O13*10%</f>
        <v>4639623.5552471997</v>
      </c>
      <c r="Q13" s="68">
        <f>O13*10%</f>
        <v>515513.72836080001</v>
      </c>
    </row>
    <row r="14" spans="2:17">
      <c r="B14" s="52" t="s">
        <v>399</v>
      </c>
      <c r="C14" s="66"/>
      <c r="D14" s="67"/>
      <c r="E14" s="68"/>
      <c r="I14" s="66"/>
      <c r="J14" s="67"/>
      <c r="K14" s="68"/>
      <c r="O14" s="66"/>
      <c r="P14" s="67"/>
      <c r="Q14" s="68"/>
    </row>
    <row r="15" spans="2:17">
      <c r="B15" s="52" t="s">
        <v>399</v>
      </c>
      <c r="C15" s="66"/>
      <c r="D15" s="67"/>
      <c r="E15" s="68"/>
      <c r="I15" s="66"/>
      <c r="J15" s="67"/>
      <c r="K15" s="68"/>
      <c r="O15" s="66"/>
      <c r="P15" s="67"/>
      <c r="Q15" s="68"/>
    </row>
    <row r="16" spans="2:17">
      <c r="C16" s="66"/>
      <c r="D16" s="67"/>
      <c r="E16" s="68"/>
      <c r="I16" s="66"/>
      <c r="J16" s="67"/>
      <c r="K16" s="68"/>
      <c r="O16" s="66"/>
      <c r="P16" s="67"/>
      <c r="Q16" s="68"/>
    </row>
    <row r="17" spans="2:17">
      <c r="C17" s="66"/>
      <c r="D17" s="67"/>
      <c r="E17" s="68"/>
      <c r="I17" s="66"/>
      <c r="J17" s="67"/>
      <c r="K17" s="68"/>
      <c r="O17" s="66"/>
      <c r="P17" s="67"/>
      <c r="Q17" s="68"/>
    </row>
    <row r="18" spans="2:17" ht="15" thickBot="1">
      <c r="C18" s="66"/>
      <c r="D18" s="67"/>
      <c r="E18" s="68"/>
      <c r="I18" s="66"/>
      <c r="J18" s="67"/>
      <c r="K18" s="68"/>
      <c r="O18" s="66"/>
      <c r="P18" s="67"/>
      <c r="Q18" s="68"/>
    </row>
    <row r="19" spans="2:17" ht="15" thickBot="1">
      <c r="B19" s="53" t="s">
        <v>400</v>
      </c>
      <c r="C19" s="69">
        <f>SUM(C7:C18)</f>
        <v>4762550</v>
      </c>
      <c r="D19" s="70">
        <f t="shared" ref="D19:Q19" si="0">SUM(D7:D18)</f>
        <v>4286295</v>
      </c>
      <c r="E19" s="71">
        <f t="shared" si="0"/>
        <v>476255</v>
      </c>
      <c r="F19" s="72">
        <f t="shared" si="0"/>
        <v>4857801</v>
      </c>
      <c r="G19" s="70">
        <f t="shared" si="0"/>
        <v>4372020</v>
      </c>
      <c r="H19" s="73">
        <f t="shared" si="0"/>
        <v>485780</v>
      </c>
      <c r="I19" s="69">
        <f t="shared" si="0"/>
        <v>4954957.0199999996</v>
      </c>
      <c r="J19" s="70">
        <f t="shared" si="0"/>
        <v>4459461.318</v>
      </c>
      <c r="K19" s="71">
        <f t="shared" si="0"/>
        <v>495495.70199999999</v>
      </c>
      <c r="L19" s="72">
        <f t="shared" si="0"/>
        <v>5054056.1603999995</v>
      </c>
      <c r="M19" s="70">
        <f t="shared" si="0"/>
        <v>4548650.5443599997</v>
      </c>
      <c r="N19" s="73">
        <f t="shared" si="0"/>
        <v>505405.61603999999</v>
      </c>
      <c r="O19" s="69">
        <f t="shared" si="0"/>
        <v>5155137.2836079998</v>
      </c>
      <c r="P19" s="70">
        <f t="shared" si="0"/>
        <v>4639623.5552471997</v>
      </c>
      <c r="Q19" s="71">
        <f t="shared" si="0"/>
        <v>515513.72836080001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34 - EVENTO EPS-C saludcop</vt:lpstr>
      <vt:lpstr>RESUMEN PARA FLUJO</vt:lpstr>
      <vt:lpstr>Hoja7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2014-06-04T21:14:08Z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